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G16" i="1" l="1"/>
  <c r="C18" i="1" s="1"/>
  <c r="C19" i="1" s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<sst xmlns="http://schemas.openxmlformats.org/spreadsheetml/2006/main" count="24" uniqueCount="21">
  <si>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</si>
  <si>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</si>
  <si>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</si>
  <si>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</si>
  <si>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</si>
  <si>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</si>
  <si>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</si>
  <si>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</si>
  <si>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</si>
  <si>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</si>
  <si>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</si>
  <si>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</si>
  <si>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</si>
  <si>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</si>
  <si>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</si>
  <si>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LICT/99/029/2019/0116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</si>
  <si>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</si>
  <si>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ZAFRA</t>
  </si>
  <si>
    <t>-</t>
  </si>
  <si>
    <t>TOTAL KILOMETROS</t>
  </si>
  <si>
    <t>Nº TRAYECTOS ANUALES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</si>
</sst>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8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E10" sqref="E10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6" t="s">
        <v>16</v>
      </c>
      <c r="B1" s="36"/>
      <c r="C1" s="36"/>
      <c r="D1" s="36"/>
      <c r="E1" s="36"/>
      <c r="F1" s="36"/>
      <c r="G1" s="36"/>
    </row>
    <row r="2" spans="1:8" ht="36" customHeight="1" x14ac:dyDescent="0.25">
      <c r="A2" s="38" t="s">
        <v>17</v>
      </c>
      <c r="B2" s="38"/>
      <c r="C2" s="38"/>
      <c r="D2" s="38"/>
      <c r="E2" s="38"/>
      <c r="F2" s="38"/>
      <c r="G2" s="8"/>
    </row>
    <row r="3" spans="1:8" ht="33.75" x14ac:dyDescent="0.25">
      <c r="A3" s="47" t="s">
        <v>15</v>
      </c>
      <c r="B3" s="47"/>
      <c r="C3" s="47"/>
      <c r="D3" s="47"/>
      <c r="E3" s="47"/>
      <c r="F3" s="47"/>
      <c r="G3" s="47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7" t="s">
        <v>0</v>
      </c>
      <c r="B5" s="37"/>
      <c r="C5" s="37"/>
      <c r="D5" s="37"/>
      <c r="E5" s="37"/>
      <c r="F5" s="37"/>
      <c r="G5" s="37"/>
    </row>
    <row r="7" spans="1:8" ht="33" customHeight="1" x14ac:dyDescent="0.25">
      <c r="A7" s="39" t="s">
        <v>1</v>
      </c>
      <c r="B7" s="40"/>
      <c r="C7" s="41"/>
      <c r="D7" s="32" t="s">
        <v>20</v>
      </c>
      <c r="E7" s="33" t="s">
        <v>19</v>
      </c>
      <c r="F7" s="24" t="s">
        <v>5</v>
      </c>
      <c r="G7" s="18" t="s">
        <v>6</v>
      </c>
    </row>
    <row r="8" spans="1:8" ht="15" customHeight="1" x14ac:dyDescent="0.25">
      <c r="B8" s="23"/>
      <c r="C8" s="17"/>
      <c r="G8"/>
    </row>
    <row r="9" spans="1:8" x14ac:dyDescent="0.25">
      <c r="A9" s="34" t="s">
        <v>13</v>
      </c>
      <c r="B9" s="42" t="s">
        <v>10</v>
      </c>
      <c r="C9" s="20" t="s">
        <v>9</v>
      </c>
      <c r="D9" s="11">
        <v>210</v>
      </c>
      <c r="E9" s="11">
        <v>970</v>
      </c>
      <c r="F9" s="28"/>
      <c r="G9" s="19" t="str">
        <f>+IF(F9&lt;=0,"Precio no válido",ROUND(D9*F9,2))</f>
        <v>Precio no válido</v>
      </c>
    </row>
    <row r="10" spans="1:8" x14ac:dyDescent="0.25">
      <c r="A10" s="34"/>
      <c r="B10" s="42"/>
      <c r="C10" s="21" t="s">
        <v>4</v>
      </c>
      <c r="D10" s="11" t="s">
        <v>18</v>
      </c>
      <c r="E10" s="11">
        <v>8500</v>
      </c>
      <c r="F10" s="28"/>
      <c r="G10" s="19" t="str">
        <f>+IF(F10&lt;=0,"Precio no válido",ROUND(E10*F10,2))</f>
        <v>Precio no válido</v>
      </c>
    </row>
    <row r="11" spans="1:8" ht="15" customHeight="1" x14ac:dyDescent="0.25">
      <c r="C11" s="17"/>
      <c r="G11"/>
    </row>
    <row r="12" spans="1:8" ht="15" customHeight="1" x14ac:dyDescent="0.25">
      <c r="A12" s="43" t="s">
        <v>11</v>
      </c>
      <c r="B12" s="45" t="s">
        <v>12</v>
      </c>
      <c r="C12" s="20" t="s">
        <v>9</v>
      </c>
      <c r="D12" s="11">
        <v>4600</v>
      </c>
      <c r="E12" s="11">
        <v>43300</v>
      </c>
      <c r="F12" s="28"/>
      <c r="G12" s="19" t="str">
        <f>+IF(F12&lt;=0,"Precio no válido",ROUND(D12*F12,2))</f>
        <v>Precio no válido</v>
      </c>
    </row>
    <row r="13" spans="1:8" ht="15" customHeight="1" x14ac:dyDescent="0.25">
      <c r="A13" s="44"/>
      <c r="B13" s="46"/>
      <c r="C13" s="21" t="s">
        <v>4</v>
      </c>
      <c r="D13" s="11" t="s">
        <v>18</v>
      </c>
      <c r="E13" s="11">
        <v>140000</v>
      </c>
      <c r="F13" s="28"/>
      <c r="G13" s="19" t="str">
        <f>+IF(F13&lt;=0,"Precio no válido",ROUND(E13*F13,2))</f>
        <v>Precio no válido</v>
      </c>
    </row>
    <row r="14" spans="1:8" ht="15" customHeight="1" x14ac:dyDescent="0.25">
      <c r="A14" s="30"/>
      <c r="B14" s="30"/>
      <c r="C14" s="30"/>
      <c r="D14" s="30"/>
      <c r="E14" s="30"/>
      <c r="F14" s="30"/>
      <c r="G14" s="30"/>
    </row>
    <row r="15" spans="1:8" ht="15" customHeight="1" x14ac:dyDescent="0.25">
      <c r="A15" s="34" t="s">
        <v>14</v>
      </c>
      <c r="B15" s="34"/>
      <c r="C15" s="34"/>
      <c r="D15" s="35">
        <v>10</v>
      </c>
      <c r="E15" s="35"/>
      <c r="F15" s="28"/>
      <c r="G15" s="19" t="str">
        <f>+IF(F15&lt;=0,"Precio no válido",ROUND(D15*F15,2))</f>
        <v>Precio no válido</v>
      </c>
    </row>
    <row r="16" spans="1:8" s="10" customFormat="1" x14ac:dyDescent="0.25">
      <c r="A16" s="12"/>
      <c r="B16" s="22"/>
      <c r="C16" s="13"/>
      <c r="D16" s="6"/>
      <c r="E16" s="14"/>
      <c r="F16" s="15"/>
      <c r="G16" s="29">
        <f>SUM(G9:G10,G12:G13,G15)</f>
        <v>0</v>
      </c>
      <c r="H16"/>
    </row>
    <row r="17" spans="2:5" ht="77.25" customHeight="1" x14ac:dyDescent="0.25">
      <c r="B17" s="4" t="s">
        <v>2</v>
      </c>
      <c r="C17" s="16">
        <v>248360</v>
      </c>
      <c r="E17" s="6"/>
    </row>
    <row r="18" spans="2:5" ht="81.75" customHeight="1" x14ac:dyDescent="0.25">
      <c r="B18" s="5" t="s">
        <v>7</v>
      </c>
      <c r="C18" s="16" t="str">
        <f>+IF(COUNTIF(G9:G15,"Precio no válido"),"Precio no válido",IF(SUM(G9:G10,G12:G13,G15)=0,"Precio no válido",IF(G16&gt;C17,"Precio no válido",SUM(G9:G10,G12:G13,G15))))</f>
        <v>Precio no válido</v>
      </c>
      <c r="D18" s="26" t="str">
        <f>+IF(E18=5,"Todas las casillas contienen un valor.","Oferta incompleta. Existen casillas sin valor introducido.")</f>
        <v>Oferta incompleta. Existen casillas sin valor introducido.</v>
      </c>
      <c r="E18" s="27">
        <f>+COUNT(F8:F15)</f>
        <v>0</v>
      </c>
    </row>
    <row r="19" spans="2:5" ht="105.75" customHeight="1" x14ac:dyDescent="0.25">
      <c r="B19" s="7" t="s">
        <v>8</v>
      </c>
      <c r="C19" s="31" t="e">
        <f>C18*2</f>
        <v>#VALUE!</v>
      </c>
      <c r="D19" s="25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2020-04-08T09:24:26Z</dcterms:modified>
</cp:coreProperties>
</file>